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7" sheetId="1" r:id="rId1"/>
  </sheets>
  <externalReferences>
    <externalReference r:id="rId2"/>
  </externalReferences>
  <definedNames>
    <definedName name="Z_6E36EA37_049E_4FAE_B719_2847CD16F858_.wvu.Cols" localSheetId="0" hidden="1">'Елецкая 7'!#REF!,'Елецкая 7'!#REF!</definedName>
    <definedName name="Z_6E36EA37_049E_4FAE_B719_2847CD16F858_.wvu.Rows" localSheetId="0" hidden="1">'Елецкая 7'!$42:$45</definedName>
    <definedName name="Z_73C0D023_21BD_4441_8EFA_957546C15799_.wvu.Cols" localSheetId="0" hidden="1">'Елецкая 7'!#REF!,'Елецкая 7'!#REF!</definedName>
    <definedName name="Z_73C0D023_21BD_4441_8EFA_957546C15799_.wvu.Rows" localSheetId="0" hidden="1">'Елецкая 7'!$42:$45</definedName>
    <definedName name="_xlnm.Print_Area" localSheetId="0">'Елецкая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<sst xmlns="http://schemas.openxmlformats.org/spreadsheetml/2006/main" count="62" uniqueCount="53">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</sst>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4">
          <cell r="W214">
            <v>52106.374411364792</v>
          </cell>
          <cell r="X214">
            <v>10466.419632589514</v>
          </cell>
          <cell r="Y214">
            <v>25742.419199999997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Y214">
            <v>177144.88478010465</v>
          </cell>
          <cell r="BB214">
            <v>0</v>
          </cell>
          <cell r="BC214">
            <v>0</v>
          </cell>
          <cell r="CN214">
            <v>47297.099985111308</v>
          </cell>
          <cell r="CO214">
            <v>9693.8423650887089</v>
          </cell>
          <cell r="CP214">
            <v>4122.0702999999994</v>
          </cell>
          <cell r="DB214">
            <v>0</v>
          </cell>
          <cell r="DG214">
            <v>40397.264475841359</v>
          </cell>
          <cell r="DU214">
            <v>212097.4134967688</v>
          </cell>
          <cell r="DV214">
            <v>45070.786737828508</v>
          </cell>
          <cell r="DW214">
            <v>64675.759999999995</v>
          </cell>
          <cell r="EK214">
            <v>0</v>
          </cell>
          <cell r="EQ214">
            <v>191038.26600750731</v>
          </cell>
          <cell r="FB214">
            <v>248968.71578404927</v>
          </cell>
          <cell r="FC214">
            <v>50848.234341637261</v>
          </cell>
          <cell r="FD214">
            <v>1434.0282000000002</v>
          </cell>
          <cell r="FL214">
            <v>0</v>
          </cell>
          <cell r="FS214">
            <v>160430.48434172705</v>
          </cell>
          <cell r="FX214">
            <v>259104.4739857394</v>
          </cell>
          <cell r="FY214">
            <v>52825.683063814926</v>
          </cell>
          <cell r="FZ214">
            <v>0</v>
          </cell>
          <cell r="GG214">
            <v>3774.6222000000012</v>
          </cell>
          <cell r="GL214">
            <v>169800.40540874863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9.88671875" style="1" customWidth="1"/>
    <col min="9" max="9" width="11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6120777.8900000006</v>
      </c>
      <c r="F9" s="16">
        <f t="shared" ref="F9:G9" si="0">SUM(F10:F14)</f>
        <v>5808295.2800000003</v>
      </c>
      <c r="G9" s="16">
        <f t="shared" si="0"/>
        <v>997186.32</v>
      </c>
    </row>
    <row r="10" spans="1:7" ht="13.2" customHeight="1" x14ac:dyDescent="0.3">
      <c r="A10" s="42" t="s">
        <v>9</v>
      </c>
      <c r="B10" s="43"/>
      <c r="C10" s="43"/>
      <c r="D10" s="44"/>
      <c r="E10" s="17">
        <v>2820038.35</v>
      </c>
      <c r="F10" s="17">
        <v>2610549.11</v>
      </c>
      <c r="G10" s="18">
        <v>612401.89</v>
      </c>
    </row>
    <row r="11" spans="1:7" ht="14.4" customHeight="1" x14ac:dyDescent="0.3">
      <c r="A11" s="42" t="s">
        <v>10</v>
      </c>
      <c r="B11" s="43"/>
      <c r="C11" s="43"/>
      <c r="D11" s="44"/>
      <c r="E11" s="17">
        <v>1254925</v>
      </c>
      <c r="F11" s="17">
        <v>1217951.3400000001</v>
      </c>
      <c r="G11" s="18">
        <v>150308.48000000001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321038.01</v>
      </c>
      <c r="F12" s="17">
        <v>307618.37</v>
      </c>
      <c r="G12" s="18">
        <v>41326.33</v>
      </c>
    </row>
    <row r="13" spans="1:7" ht="13.5" customHeight="1" x14ac:dyDescent="0.3">
      <c r="A13" s="42" t="s">
        <v>12</v>
      </c>
      <c r="B13" s="43"/>
      <c r="C13" s="43"/>
      <c r="D13" s="44"/>
      <c r="E13" s="17">
        <v>337708.97</v>
      </c>
      <c r="F13" s="17">
        <v>326397.07</v>
      </c>
      <c r="G13" s="18">
        <v>42351.73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1387067.56</v>
      </c>
      <c r="F14" s="17">
        <v>1345779.39</v>
      </c>
      <c r="G14" s="18">
        <v>150797.89000000001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3543031.0200000005</v>
      </c>
      <c r="F15" s="16">
        <f t="shared" ref="F15:G15" si="1">SUM(F16:F19)</f>
        <v>3401739.33</v>
      </c>
      <c r="G15" s="16">
        <f t="shared" si="1"/>
        <v>435970.56000000006</v>
      </c>
    </row>
    <row r="16" spans="1:7" ht="33.6" customHeight="1" x14ac:dyDescent="0.3">
      <c r="A16" s="48" t="s">
        <v>43</v>
      </c>
      <c r="B16" s="49"/>
      <c r="C16" s="49"/>
      <c r="D16" s="50"/>
      <c r="E16" s="17">
        <v>2988468.06</v>
      </c>
      <c r="F16" s="17">
        <v>2873008.95</v>
      </c>
      <c r="G16" s="18">
        <v>366880.15</v>
      </c>
    </row>
    <row r="17" spans="1:9" ht="15.6" x14ac:dyDescent="0.3">
      <c r="A17" s="35" t="s">
        <v>44</v>
      </c>
      <c r="B17" s="35"/>
      <c r="C17" s="35"/>
      <c r="D17" s="35"/>
      <c r="E17" s="17">
        <v>13664.7</v>
      </c>
      <c r="F17" s="17">
        <v>13073.78</v>
      </c>
      <c r="G17" s="18">
        <v>1689.79</v>
      </c>
    </row>
    <row r="18" spans="1:9" ht="15.6" x14ac:dyDescent="0.3">
      <c r="A18" s="35" t="s">
        <v>45</v>
      </c>
      <c r="B18" s="35"/>
      <c r="C18" s="35"/>
      <c r="D18" s="35"/>
      <c r="E18" s="17">
        <v>26084.7</v>
      </c>
      <c r="F18" s="17">
        <v>24980.43</v>
      </c>
      <c r="G18" s="18">
        <v>3245.15</v>
      </c>
    </row>
    <row r="19" spans="1:9" ht="15.6" x14ac:dyDescent="0.3">
      <c r="A19" s="35" t="s">
        <v>46</v>
      </c>
      <c r="B19" s="35"/>
      <c r="C19" s="35"/>
      <c r="D19" s="35"/>
      <c r="E19" s="17">
        <v>514813.56</v>
      </c>
      <c r="F19" s="17">
        <v>490676.17</v>
      </c>
      <c r="G19" s="18">
        <v>64155.47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-1529440.7468856049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265460.09802405897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нар'!W214</f>
        <v>52106.374411364792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нар'!X214</f>
        <v>10466.419632589514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нар'!Y214</f>
        <v>25742.419199999997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нар'!AA214+'[1]УК ВР декабрь нар'!AB214+'[1]УК ВР декабрь нар'!AC214+'[1]УК ВР декабрь нар'!AD214+'[1]УК ВР декабрь нар'!AE214+'[1]УК ВР декабрь нар'!AF214+'[1]УК ВР декабрь нар'!AG214+'[1]УК ВР декабрь нар'!AH214+'[1]УК ВР декабрь нар'!AJ214+'[1]УК ВР декабрь нар'!AL214+'[1]УК ВР декабрь нар'!AN214+'[1]УК ВР декабрь нар'!AO214+'[1]УК ВР декабрь нар'!AP214+'[1]УК ВР декабрь нар'!AQ214+'[1]УК ВР декабрь нар'!AR214+'[1]УК ВР декабрь нар'!AT214</f>
        <v>0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нар'!AY214</f>
        <v>177144.88478010465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SUM(F34:F38)+468597.96</f>
        <v>1082990.463368146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нар'!CN214+'[1]УК ВР декабрь нар'!DU214</f>
        <v>259394.5134818801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нар'!CO214+'[1]УК ВР декабрь нар'!DV214</f>
        <v>54764.629102917213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нар'!CP214+'[1]УК ВР декабрь нар'!DW214</f>
        <v>68797.830300000001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нар'!AI214+'[1]УК ВР декабрь нар'!AJ214+'[1]УК ВР декабрь нар'!AS214+'[1]УК ВР декабрь нар'!BC214+'[1]УК ВР декабрь нар'!DB214+'[1]УК ВР декабрь нар'!EK214+'[1]УК ВР декабрь нар'!AM214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нар'!DG214+'[1]УК ВР декабрь нар'!EQ214</f>
        <v>231435.53048334867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SUM(F40:F48)+289346.43</f>
        <v>1236533.0773257164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нар'!FB214+'[1]УК ВР декабрь нар'!FX214</f>
        <v>508073.18976978865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нар'!FC214+'[1]УК ВР декабрь нар'!FY214</f>
        <v>103673.91740545219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нар'!FD214+'[1]УК ВР декабрь нар'!FZ214</f>
        <v>1434.0282000000002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нар'!GG214+'[1]УК ВР декабрь нар'!FL214+'[1]УК ВР декабрь нар'!BB214+'[1]УК ВР декабрь нар'!AK214</f>
        <v>3774.6222000000012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нар'!FS214+'[1]УК ВР декабрь нар'!GL214</f>
        <v>330230.88975047565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2584983.6387179215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486025.74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255679.55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230346.19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3071009.3787179217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2988468.06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2873008.95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-1611982.0656035265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7</vt:lpstr>
      <vt:lpstr>'Елецкая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2018-04-04T06:10:22Z</cp:lastPrinted>
  <dcterms:created xsi:type="dcterms:W3CDTF">2013-05-24T09:13:10Z</dcterms:created>
  <dcterms:modified xsi:type="dcterms:W3CDTF">2019-03-01T07:44:53Z</dcterms:modified>
</cp:coreProperties>
</file>